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turin.n\Desktop\ОБЪЯВЛЕНИЕ 375 ТЕНДЕР ЗЦП\Реагенты 2 лота повторно\"/>
    </mc:Choice>
  </mc:AlternateContent>
  <bookViews>
    <workbookView showHorizontalScroll="0" showVerticalScroll="0" showSheetTabs="0" xWindow="0" yWindow="0" windowWidth="26370" windowHeight="9165"/>
  </bookViews>
  <sheets>
    <sheet name="РЕЕСТР" sheetId="1" r:id="rId1"/>
  </sheets>
  <definedNames>
    <definedName name="_xlnm._FilterDatabase" localSheetId="0" hidden="1">РЕЕСТР!$A$3:$H$60</definedName>
    <definedName name="_xlnm.Print_Area" localSheetId="0">РЕЕСТР!$A$1:$G$64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1" i="1" l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4" i="1" l="1"/>
</calcChain>
</file>

<file path=xl/sharedStrings.xml><?xml version="1.0" encoding="utf-8"?>
<sst xmlns="http://schemas.openxmlformats.org/spreadsheetml/2006/main" count="180" uniqueCount="71">
  <si>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</si>
  <si>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</si>
  <si>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</si>
  <si>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</si>
  <si>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</si>
  <si>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</si>
  <si>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</si>
  <si>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</si>
  <si>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Директор Департамент организации закупок</t>
  </si>
  <si>
    <t>М. Молдагаипова</t>
  </si>
  <si>
    <t>упаковка</t>
  </si>
  <si>
    <t>набор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</si>
  <si>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</t>
  </si>
  <si>
    <t>Набор реагентов для определения белка количественно в моче методом с пирагаллоловым красным на 200 исслед.</t>
  </si>
  <si>
    <t>Набор реагентов для иммуноферментного подтверждения иммуноглобулинов класса G и М к вирусу гепатита С , 96тестов</t>
  </si>
  <si>
    <t>Набор реагентов для иммуноферментного выявлениясуммарных антител к вирусу гепатита Дельта, 96тестов</t>
  </si>
  <si>
    <t>Набор реагентов для иммуноферментного выявления иммуноглобулинов класса G к вирусу гепатита Е 12х8 определений</t>
  </si>
  <si>
    <t>Набор реагентов для иммуноферментного выявления иммуноглобулинов класса М к вирусу гепатита Е 12х8 определений</t>
  </si>
  <si>
    <t>Набор для определения Хламидия pneumanie IgG</t>
  </si>
  <si>
    <t>Набор для определения Хламидия pneumanie IgM</t>
  </si>
  <si>
    <t>Набор реагентов для выявления видоспецифических иммуноглобулинов класса G к Chlamydia trachomatis стрип 96 тестов</t>
  </si>
  <si>
    <t>Набор реагентов С. trachomatis- IgM для иммуноферментного выявления видоспецифических иммуноглобулинов класса М к Chlamydia trachomatis, 96тестов</t>
  </si>
  <si>
    <t>Набор реагентов С. trachomatis- IgА для иммуноферментного выявления видоспецифических иммуноглобулинов класса А к Chlamydia trachomatis, 96тестов</t>
  </si>
  <si>
    <t>Набор реагентов для иммуноферментного определения иммуноглобулинов класса M к вирусу простого герпеса 1 и 2 типов в сыворотке крови 6*8 определений</t>
  </si>
  <si>
    <t>Набор реагентов для иммуноферментного определения индекса авидности иммуноглобулинов класса G к вирусу простого герпеса 1 и 2 типов в сыворотке крови 
  6*8 определений</t>
  </si>
  <si>
    <t>Набор реагентов для иммуноферментного выявления иммуноглобулинов класса G к ядерному антигену NA вируса Эпштейна-Барр в сыворотке (плазме) крови, 96тестов</t>
  </si>
  <si>
    <t>Набор реагентов для иммуноферментного выявления иммуноглобулинов класса М к поверхностному антигену вируса Эпштейна-Барр в сыворотке (плазме) крови, 96тестов</t>
  </si>
  <si>
    <t>Набор реагентов для иммуноферментного выявления иммуноглобулинов класса G к поверхностному антигену вируса Эпштейна-Барр в сыворотке (плазме) крови, 96тестов</t>
  </si>
  <si>
    <t>Набор реагентов для иммуноферментного выявления иммуноглобулинов класса G к антигенам Ureaplasma urealyticum, 96 определений</t>
  </si>
  <si>
    <t>Набор реагентов для иммуноферментного выявления иммуноглобулинов класса A к антигенам Ureaplasma urealyticum, 96 определений</t>
  </si>
  <si>
    <t>Набор реагентов для иммуноферментного выявления иммуноглобулинов класса G к антигенам токсокар в сыворотке (плазме) крови , 96 определений</t>
  </si>
  <si>
    <t>Набор реагентов Описторх - IgG - ИФА - БЕСТ для иммуноферментного выявления иммуноглобулинов класса G к антигенам описторхисов в сыворотке (плазме) крови, 96 определений</t>
  </si>
  <si>
    <t>Набор реагентов для иммуноферментного выявления иммуноглобулинов класса М к антигенам описторхисов, 96 тестов</t>
  </si>
  <si>
    <t>Набор реагентов для иммуноферментного выявления иммуноглобулинов класса G к антигенам трихинелл в сыворотке (плазме) крови, 96 определений</t>
  </si>
  <si>
    <t>Набор реагентов для иммуноферментного выявления иммуноглобулинов класса G к антигенам эхинококка однокамерного в сыворотке (плазме) крови</t>
  </si>
  <si>
    <t>Набор реагентов Бест для иммуноферментного определения иммуноглобулинов класса G к антигенам Ascaris lumbricoides в сыворотке крови, 96 тестов</t>
  </si>
  <si>
    <t>Набор реагентов для иммуноферментного выявления иммуноглобулинов классов А, М, G к антигенам лямблий , 96 тестов</t>
  </si>
  <si>
    <t>Набор реагентов для иммуноферментного выявления суммарных антител к антигену CagA Helicobacter pilori 12*8 определений</t>
  </si>
  <si>
    <t>Набор реагентов для иммуноферментного выявления иммуноглобулинов класса G к Mycoplasma hominis, 96 определений</t>
  </si>
  <si>
    <t>Набор для определения Micoplasma hominis IgА</t>
  </si>
  <si>
    <t>Набор реагнетов для определения Микоплазмы пневмонии IgG методом ИФА</t>
  </si>
  <si>
    <t>Набор реагнетов для определения Микоплазмы пневмонии IgМ методом ИФА</t>
  </si>
  <si>
    <t>Набор реагентов для иммуноферментного выявления иммуноглобулинов класса G к грибам рода Candida в сыворотке (плазме) крови</t>
  </si>
  <si>
    <t>Набор реагентов для иммуноферментного определения индекса авидности иммуноглобулинов класса G к цитомегаловирусу 6х8 определений</t>
  </si>
  <si>
    <t>Набор реагентов для одновременного выявления в одной пробе ДНК Mycoplasma hominis и ДНК Mycoplasma genitalium, 96 определений</t>
  </si>
  <si>
    <t>Набор реагентов для определения гепатита В количественно, 96 определений</t>
  </si>
  <si>
    <t>Набор реагентов для определения гепатита В качественно, 96 определений</t>
  </si>
  <si>
    <t>Набор реагентов для определения гепатита С количественно, 96 определений</t>
  </si>
  <si>
    <t>Набор реагентов для определения гепатита С качественно, 96 определений</t>
  </si>
  <si>
    <t>Набор реагентов для определения генотипа гепатита С, 48 определений</t>
  </si>
  <si>
    <t>Набор реагентов для определения цитомегаловируса, 96 определений</t>
  </si>
  <si>
    <t>Ннабор реагентов для определения хламидий трахоматис, 96 определений</t>
  </si>
  <si>
    <t>Набор реагентов для определения трихомонады вагиналис, 96 определений</t>
  </si>
  <si>
    <t>Набор реагентов для определения вируса простого герпеса 1-го и 2 типа, 96 определений</t>
  </si>
  <si>
    <t>Набор реагентов для определения вируса Эпштейна-Барра, 96 определений</t>
  </si>
  <si>
    <t>Набор реагентов для определения ураплазмы уреалитикум, 96 определений</t>
  </si>
  <si>
    <t>Набор реагентов для определения Микоплазмы хоминис, 96 определений</t>
  </si>
  <si>
    <t>Набор реагентов для определения гонорреи нейсериа , 96 определений</t>
  </si>
  <si>
    <t>Набор реагентов для определения Гарднареллы вагиналис, 96 определений</t>
  </si>
  <si>
    <t>Набор реагентов для определения Кандиды альбиканс, 96 определений</t>
  </si>
  <si>
    <t>Набор реагентов для определения ВПЧ 16/18 типа, 96 определений</t>
  </si>
  <si>
    <t>РеалБест ДНК ВПЧ ВКР генотип (количественный вариант, комплект 1), 96 определений</t>
  </si>
  <si>
    <t>Набор реагентов для выделения ДНК на магнитном штативе Экстракция-3, 96 определений</t>
  </si>
  <si>
    <t>Набор реагентов для одновременного выделения ДНК ВГВ, РНК ВГС и РНК ВИЧ из 250 мкл сыворотки (плазмы) крови для последующего анализа с детекцией в реальном времени, 48 определений</t>
  </si>
  <si>
    <t>Набор реагентов для быстрого выделения ДНК из соскобов эпителиальных клеток, 100 определений</t>
  </si>
  <si>
    <t>Планшеты глубоколуночные, стерильные 50 шт/уп</t>
  </si>
  <si>
    <t>Гребенки стерильные для KFF (упаковка 10*10 шт)</t>
  </si>
  <si>
    <t>Транспортный раствор 100 пробирок по 300 мкл</t>
  </si>
  <si>
    <t>Набор реагентов для определения Токсоплазмы гондии, 48 определений</t>
  </si>
  <si>
    <t>Транспортный раствор 100 пробирок по 300 мкл C-8895</t>
  </si>
  <si>
    <t>Приложение № 1 к объявлению о закупе прафилактические, диагностические препараты (56 лотов) № 62 от 14 сентября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</si>
</sst>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27">
    <xf numFmtId="0" fontId="0" fillId="0" borderId="0" xfId="0"/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43" fontId="5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5" fontId="7" fillId="0" borderId="1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43" fontId="6" fillId="0" borderId="2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left" vertical="center" wrapText="1"/>
    </xf>
    <xf numFmtId="4" fontId="6" fillId="0" borderId="3" xfId="0" applyNumberFormat="1" applyFont="1" applyFill="1" applyBorder="1" applyAlignment="1">
      <alignment horizontal="righ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166" fontId="8" fillId="3" borderId="2" xfId="0" applyNumberFormat="1" applyFont="1" applyFill="1" applyBorder="1" applyAlignment="1">
      <alignment horizontal="center" vertical="center" wrapText="1"/>
    </xf>
    <xf numFmtId="4" fontId="6" fillId="3" borderId="3" xfId="0" applyNumberFormat="1" applyFont="1" applyFill="1" applyBorder="1" applyAlignment="1">
      <alignment horizontal="right" vertical="center" wrapText="1"/>
    </xf>
    <xf numFmtId="43" fontId="6" fillId="3" borderId="2" xfId="0" applyNumberFormat="1" applyFont="1" applyFill="1" applyBorder="1" applyAlignment="1">
      <alignment vertical="center" wrapText="1"/>
    </xf>
    <xf numFmtId="43" fontId="5" fillId="3" borderId="0" xfId="0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tabSelected="1" view="pageBreakPreview" zoomScale="90" zoomScaleNormal="100" zoomScaleSheetLayoutView="90" workbookViewId="0">
      <pane ySplit="3" topLeftCell="A4" activePane="bottomLeft" state="frozen"/>
      <selection pane="bottomLeft" activeCell="A60" sqref="A60:G60"/>
    </sheetView>
  </sheetViews>
  <sheetFormatPr defaultColWidth="9.140625" defaultRowHeight="45" customHeight="1" x14ac:dyDescent="0.25"/>
  <cols>
    <col min="1" max="1" width="6.42578125" style="4" customWidth="1"/>
    <col min="2" max="2" width="58.7109375" style="4" customWidth="1"/>
    <col min="3" max="3" width="81.42578125" style="4" customWidth="1"/>
    <col min="4" max="4" width="15.28515625" style="4" customWidth="1"/>
    <col min="5" max="5" width="18.42578125" style="4" customWidth="1"/>
    <col min="6" max="6" width="22.140625" style="4" customWidth="1"/>
    <col min="7" max="7" width="22.28515625" style="4" customWidth="1"/>
    <col min="8" max="8" width="55.7109375" style="1" customWidth="1"/>
    <col min="9" max="16384" width="9.140625" style="1"/>
  </cols>
  <sheetData>
    <row r="1" spans="1:8" ht="45" customHeight="1" x14ac:dyDescent="0.25">
      <c r="A1" s="5"/>
      <c r="B1" s="5"/>
      <c r="C1" s="25" t="s">
        <v>70</v>
      </c>
      <c r="D1" s="26"/>
      <c r="E1" s="26"/>
      <c r="F1" s="26"/>
      <c r="G1" s="26"/>
    </row>
    <row r="2" spans="1:8" ht="45" customHeight="1" thickBot="1" x14ac:dyDescent="0.3">
      <c r="A2" s="23" t="s">
        <v>6</v>
      </c>
      <c r="B2" s="23"/>
      <c r="C2" s="23"/>
      <c r="D2" s="23"/>
      <c r="E2" s="23"/>
      <c r="F2" s="23"/>
      <c r="G2" s="23"/>
    </row>
    <row r="3" spans="1:8" s="2" customFormat="1" ht="93" customHeight="1" thickBot="1" x14ac:dyDescent="0.3">
      <c r="A3" s="6" t="s">
        <v>0</v>
      </c>
      <c r="B3" s="6" t="s">
        <v>1</v>
      </c>
      <c r="C3" s="6" t="s">
        <v>5</v>
      </c>
      <c r="D3" s="6" t="s">
        <v>4</v>
      </c>
      <c r="E3" s="6" t="s">
        <v>7</v>
      </c>
      <c r="F3" s="7" t="s">
        <v>2</v>
      </c>
      <c r="G3" s="7" t="s">
        <v>3</v>
      </c>
    </row>
    <row r="4" spans="1:8" s="22" customFormat="1" ht="57" customHeight="1" x14ac:dyDescent="0.25">
      <c r="A4" s="16">
        <v>1</v>
      </c>
      <c r="B4" s="17" t="s">
        <v>13</v>
      </c>
      <c r="C4" s="17" t="s">
        <v>13</v>
      </c>
      <c r="D4" s="16" t="s">
        <v>11</v>
      </c>
      <c r="E4" s="18">
        <v>12</v>
      </c>
      <c r="F4" s="19">
        <v>6000</v>
      </c>
      <c r="G4" s="20">
        <f t="shared" ref="G4" si="0">F4*E4</f>
        <v>72000</v>
      </c>
      <c r="H4" s="21"/>
    </row>
    <row r="5" spans="1:8" s="22" customFormat="1" ht="57" customHeight="1" x14ac:dyDescent="0.25">
      <c r="A5" s="16">
        <v>2</v>
      </c>
      <c r="B5" s="17" t="s">
        <v>14</v>
      </c>
      <c r="C5" s="17" t="s">
        <v>14</v>
      </c>
      <c r="D5" s="16" t="s">
        <v>11</v>
      </c>
      <c r="E5" s="18">
        <v>3</v>
      </c>
      <c r="F5" s="19">
        <v>32580</v>
      </c>
      <c r="G5" s="20">
        <f t="shared" ref="G5:G55" si="1">F5*E5</f>
        <v>97740</v>
      </c>
      <c r="H5" s="21"/>
    </row>
    <row r="6" spans="1:8" s="22" customFormat="1" ht="57" customHeight="1" x14ac:dyDescent="0.25">
      <c r="A6" s="16">
        <v>3</v>
      </c>
      <c r="B6" s="17" t="s">
        <v>15</v>
      </c>
      <c r="C6" s="17" t="s">
        <v>15</v>
      </c>
      <c r="D6" s="16" t="s">
        <v>11</v>
      </c>
      <c r="E6" s="18">
        <v>1</v>
      </c>
      <c r="F6" s="19">
        <v>44670</v>
      </c>
      <c r="G6" s="20">
        <f t="shared" si="1"/>
        <v>44670</v>
      </c>
      <c r="H6" s="21"/>
    </row>
    <row r="7" spans="1:8" s="22" customFormat="1" ht="57" customHeight="1" x14ac:dyDescent="0.25">
      <c r="A7" s="16">
        <v>4</v>
      </c>
      <c r="B7" s="17" t="s">
        <v>16</v>
      </c>
      <c r="C7" s="17" t="s">
        <v>16</v>
      </c>
      <c r="D7" s="16" t="s">
        <v>11</v>
      </c>
      <c r="E7" s="18">
        <v>2</v>
      </c>
      <c r="F7" s="19">
        <v>43900</v>
      </c>
      <c r="G7" s="20">
        <f t="shared" si="1"/>
        <v>87800</v>
      </c>
      <c r="H7" s="21"/>
    </row>
    <row r="8" spans="1:8" s="22" customFormat="1" ht="57" customHeight="1" x14ac:dyDescent="0.25">
      <c r="A8" s="16">
        <v>5</v>
      </c>
      <c r="B8" s="17" t="s">
        <v>17</v>
      </c>
      <c r="C8" s="17" t="s">
        <v>17</v>
      </c>
      <c r="D8" s="16" t="s">
        <v>11</v>
      </c>
      <c r="E8" s="18">
        <v>2</v>
      </c>
      <c r="F8" s="19">
        <v>47870</v>
      </c>
      <c r="G8" s="20">
        <f t="shared" si="1"/>
        <v>95740</v>
      </c>
      <c r="H8" s="21"/>
    </row>
    <row r="9" spans="1:8" s="22" customFormat="1" ht="33" customHeight="1" x14ac:dyDescent="0.25">
      <c r="A9" s="16">
        <v>6</v>
      </c>
      <c r="B9" s="17" t="s">
        <v>18</v>
      </c>
      <c r="C9" s="17" t="s">
        <v>18</v>
      </c>
      <c r="D9" s="16" t="s">
        <v>11</v>
      </c>
      <c r="E9" s="18">
        <v>5</v>
      </c>
      <c r="F9" s="19">
        <v>50690</v>
      </c>
      <c r="G9" s="20">
        <f t="shared" si="1"/>
        <v>253450</v>
      </c>
      <c r="H9" s="21"/>
    </row>
    <row r="10" spans="1:8" s="2" customFormat="1" ht="34.5" customHeight="1" x14ac:dyDescent="0.25">
      <c r="A10" s="8">
        <v>7</v>
      </c>
      <c r="B10" s="14" t="s">
        <v>19</v>
      </c>
      <c r="C10" s="14" t="s">
        <v>19</v>
      </c>
      <c r="D10" s="8" t="s">
        <v>11</v>
      </c>
      <c r="E10" s="9">
        <v>5</v>
      </c>
      <c r="F10" s="15">
        <v>50690</v>
      </c>
      <c r="G10" s="10">
        <f t="shared" si="1"/>
        <v>253450</v>
      </c>
      <c r="H10" s="3"/>
    </row>
    <row r="11" spans="1:8" s="2" customFormat="1" ht="66" customHeight="1" x14ac:dyDescent="0.25">
      <c r="A11" s="8">
        <v>8</v>
      </c>
      <c r="B11" s="14" t="s">
        <v>20</v>
      </c>
      <c r="C11" s="14" t="s">
        <v>20</v>
      </c>
      <c r="D11" s="8" t="s">
        <v>11</v>
      </c>
      <c r="E11" s="9">
        <v>4</v>
      </c>
      <c r="F11" s="15">
        <v>34980</v>
      </c>
      <c r="G11" s="10">
        <f t="shared" si="1"/>
        <v>139920</v>
      </c>
      <c r="H11" s="3"/>
    </row>
    <row r="12" spans="1:8" s="2" customFormat="1" ht="90.75" customHeight="1" x14ac:dyDescent="0.25">
      <c r="A12" s="8">
        <v>9</v>
      </c>
      <c r="B12" s="14" t="s">
        <v>21</v>
      </c>
      <c r="C12" s="14" t="s">
        <v>21</v>
      </c>
      <c r="D12" s="8" t="s">
        <v>11</v>
      </c>
      <c r="E12" s="9">
        <v>4</v>
      </c>
      <c r="F12" s="15">
        <v>38690</v>
      </c>
      <c r="G12" s="10">
        <f t="shared" si="1"/>
        <v>154760</v>
      </c>
      <c r="H12" s="3"/>
    </row>
    <row r="13" spans="1:8" s="2" customFormat="1" ht="87" customHeight="1" x14ac:dyDescent="0.25">
      <c r="A13" s="8">
        <v>10</v>
      </c>
      <c r="B13" s="14" t="s">
        <v>22</v>
      </c>
      <c r="C13" s="14" t="s">
        <v>22</v>
      </c>
      <c r="D13" s="8" t="s">
        <v>11</v>
      </c>
      <c r="E13" s="9">
        <v>5</v>
      </c>
      <c r="F13" s="15">
        <v>38690</v>
      </c>
      <c r="G13" s="10">
        <f t="shared" si="1"/>
        <v>193450</v>
      </c>
      <c r="H13" s="3"/>
    </row>
    <row r="14" spans="1:8" s="2" customFormat="1" ht="89.25" customHeight="1" x14ac:dyDescent="0.25">
      <c r="A14" s="8">
        <v>11</v>
      </c>
      <c r="B14" s="14" t="s">
        <v>23</v>
      </c>
      <c r="C14" s="14" t="s">
        <v>23</v>
      </c>
      <c r="D14" s="8" t="s">
        <v>11</v>
      </c>
      <c r="E14" s="9">
        <v>9</v>
      </c>
      <c r="F14" s="15">
        <v>40980</v>
      </c>
      <c r="G14" s="10">
        <f t="shared" si="1"/>
        <v>368820</v>
      </c>
      <c r="H14" s="3"/>
    </row>
    <row r="15" spans="1:8" s="2" customFormat="1" ht="100.5" customHeight="1" x14ac:dyDescent="0.25">
      <c r="A15" s="8">
        <v>12</v>
      </c>
      <c r="B15" s="14" t="s">
        <v>24</v>
      </c>
      <c r="C15" s="14" t="s">
        <v>24</v>
      </c>
      <c r="D15" s="8" t="s">
        <v>11</v>
      </c>
      <c r="E15" s="9">
        <v>7</v>
      </c>
      <c r="F15" s="15">
        <v>45800</v>
      </c>
      <c r="G15" s="10">
        <f t="shared" si="1"/>
        <v>320600</v>
      </c>
      <c r="H15" s="3"/>
    </row>
    <row r="16" spans="1:8" s="2" customFormat="1" ht="84" customHeight="1" x14ac:dyDescent="0.25">
      <c r="A16" s="8">
        <v>13</v>
      </c>
      <c r="B16" s="14" t="s">
        <v>25</v>
      </c>
      <c r="C16" s="14" t="s">
        <v>25</v>
      </c>
      <c r="D16" s="8" t="s">
        <v>11</v>
      </c>
      <c r="E16" s="9">
        <v>4</v>
      </c>
      <c r="F16" s="15">
        <v>49970</v>
      </c>
      <c r="G16" s="10">
        <f t="shared" si="1"/>
        <v>199880</v>
      </c>
      <c r="H16" s="3"/>
    </row>
    <row r="17" spans="1:8" s="2" customFormat="1" ht="78" customHeight="1" x14ac:dyDescent="0.25">
      <c r="A17" s="8">
        <v>14</v>
      </c>
      <c r="B17" s="14" t="s">
        <v>26</v>
      </c>
      <c r="C17" s="14" t="s">
        <v>26</v>
      </c>
      <c r="D17" s="8" t="s">
        <v>11</v>
      </c>
      <c r="E17" s="9">
        <v>6</v>
      </c>
      <c r="F17" s="15">
        <v>51520</v>
      </c>
      <c r="G17" s="10">
        <f t="shared" si="1"/>
        <v>309120</v>
      </c>
      <c r="H17" s="3"/>
    </row>
    <row r="18" spans="1:8" s="2" customFormat="1" ht="85.5" customHeight="1" x14ac:dyDescent="0.25">
      <c r="A18" s="8">
        <v>15</v>
      </c>
      <c r="B18" s="14" t="s">
        <v>27</v>
      </c>
      <c r="C18" s="14" t="s">
        <v>27</v>
      </c>
      <c r="D18" s="8" t="s">
        <v>11</v>
      </c>
      <c r="E18" s="9">
        <v>6</v>
      </c>
      <c r="F18" s="15">
        <v>48450</v>
      </c>
      <c r="G18" s="10">
        <f t="shared" si="1"/>
        <v>290700</v>
      </c>
      <c r="H18" s="3"/>
    </row>
    <row r="19" spans="1:8" s="2" customFormat="1" ht="75" x14ac:dyDescent="0.25">
      <c r="A19" s="8">
        <v>16</v>
      </c>
      <c r="B19" s="14" t="s">
        <v>28</v>
      </c>
      <c r="C19" s="14" t="s">
        <v>28</v>
      </c>
      <c r="D19" s="8" t="s">
        <v>11</v>
      </c>
      <c r="E19" s="9">
        <v>5</v>
      </c>
      <c r="F19" s="15">
        <v>47810</v>
      </c>
      <c r="G19" s="10">
        <f t="shared" si="1"/>
        <v>239050</v>
      </c>
      <c r="H19" s="3"/>
    </row>
    <row r="20" spans="1:8" s="2" customFormat="1" ht="75" x14ac:dyDescent="0.25">
      <c r="A20" s="8">
        <v>17</v>
      </c>
      <c r="B20" s="14" t="s">
        <v>29</v>
      </c>
      <c r="C20" s="14" t="s">
        <v>29</v>
      </c>
      <c r="D20" s="8" t="s">
        <v>11</v>
      </c>
      <c r="E20" s="9">
        <v>3</v>
      </c>
      <c r="F20" s="15">
        <v>47810</v>
      </c>
      <c r="G20" s="10">
        <f t="shared" si="1"/>
        <v>143430</v>
      </c>
      <c r="H20" s="3"/>
    </row>
    <row r="21" spans="1:8" s="2" customFormat="1" ht="75" x14ac:dyDescent="0.25">
      <c r="A21" s="8">
        <v>18</v>
      </c>
      <c r="B21" s="14" t="s">
        <v>30</v>
      </c>
      <c r="C21" s="14" t="s">
        <v>30</v>
      </c>
      <c r="D21" s="8" t="s">
        <v>11</v>
      </c>
      <c r="E21" s="9">
        <v>10</v>
      </c>
      <c r="F21" s="15">
        <v>44680</v>
      </c>
      <c r="G21" s="10">
        <f t="shared" si="1"/>
        <v>446800</v>
      </c>
      <c r="H21" s="3"/>
    </row>
    <row r="22" spans="1:8" s="2" customFormat="1" ht="99.75" customHeight="1" x14ac:dyDescent="0.25">
      <c r="A22" s="8">
        <v>19</v>
      </c>
      <c r="B22" s="14" t="s">
        <v>31</v>
      </c>
      <c r="C22" s="14" t="s">
        <v>31</v>
      </c>
      <c r="D22" s="8" t="s">
        <v>11</v>
      </c>
      <c r="E22" s="9">
        <v>8</v>
      </c>
      <c r="F22" s="15">
        <v>45450</v>
      </c>
      <c r="G22" s="10">
        <f t="shared" si="1"/>
        <v>363600</v>
      </c>
      <c r="H22" s="3"/>
    </row>
    <row r="23" spans="1:8" s="2" customFormat="1" ht="66.75" customHeight="1" x14ac:dyDescent="0.25">
      <c r="A23" s="8">
        <v>20</v>
      </c>
      <c r="B23" s="14" t="s">
        <v>32</v>
      </c>
      <c r="C23" s="14" t="s">
        <v>32</v>
      </c>
      <c r="D23" s="8" t="s">
        <v>11</v>
      </c>
      <c r="E23" s="9">
        <v>7</v>
      </c>
      <c r="F23" s="15">
        <v>45450</v>
      </c>
      <c r="G23" s="10">
        <f t="shared" si="1"/>
        <v>318150</v>
      </c>
      <c r="H23" s="3"/>
    </row>
    <row r="24" spans="1:8" s="2" customFormat="1" ht="76.5" customHeight="1" x14ac:dyDescent="0.25">
      <c r="A24" s="8">
        <v>21</v>
      </c>
      <c r="B24" s="14" t="s">
        <v>33</v>
      </c>
      <c r="C24" s="14" t="s">
        <v>33</v>
      </c>
      <c r="D24" s="8" t="s">
        <v>11</v>
      </c>
      <c r="E24" s="9">
        <v>4</v>
      </c>
      <c r="F24" s="15">
        <v>49210</v>
      </c>
      <c r="G24" s="10">
        <f t="shared" si="1"/>
        <v>196840</v>
      </c>
      <c r="H24" s="3"/>
    </row>
    <row r="25" spans="1:8" s="2" customFormat="1" ht="78" customHeight="1" x14ac:dyDescent="0.25">
      <c r="A25" s="8">
        <v>22</v>
      </c>
      <c r="B25" s="14" t="s">
        <v>34</v>
      </c>
      <c r="C25" s="14" t="s">
        <v>34</v>
      </c>
      <c r="D25" s="8" t="s">
        <v>11</v>
      </c>
      <c r="E25" s="9">
        <v>9</v>
      </c>
      <c r="F25" s="15">
        <v>50270</v>
      </c>
      <c r="G25" s="10">
        <f t="shared" si="1"/>
        <v>452430</v>
      </c>
      <c r="H25" s="3"/>
    </row>
    <row r="26" spans="1:8" s="2" customFormat="1" ht="83.25" customHeight="1" x14ac:dyDescent="0.25">
      <c r="A26" s="8">
        <v>23</v>
      </c>
      <c r="B26" s="14" t="s">
        <v>35</v>
      </c>
      <c r="C26" s="14" t="s">
        <v>35</v>
      </c>
      <c r="D26" s="8" t="s">
        <v>11</v>
      </c>
      <c r="E26" s="9">
        <v>10</v>
      </c>
      <c r="F26" s="15">
        <v>61280</v>
      </c>
      <c r="G26" s="10">
        <f t="shared" si="1"/>
        <v>612800</v>
      </c>
      <c r="H26" s="3"/>
    </row>
    <row r="27" spans="1:8" s="2" customFormat="1" ht="70.5" customHeight="1" x14ac:dyDescent="0.25">
      <c r="A27" s="8">
        <v>24</v>
      </c>
      <c r="B27" s="14" t="s">
        <v>36</v>
      </c>
      <c r="C27" s="14" t="s">
        <v>36</v>
      </c>
      <c r="D27" s="8" t="s">
        <v>11</v>
      </c>
      <c r="E27" s="9">
        <v>7</v>
      </c>
      <c r="F27" s="15">
        <v>47170</v>
      </c>
      <c r="G27" s="10">
        <f t="shared" si="1"/>
        <v>330190</v>
      </c>
      <c r="H27" s="3"/>
    </row>
    <row r="28" spans="1:8" s="2" customFormat="1" ht="70.5" customHeight="1" x14ac:dyDescent="0.25">
      <c r="A28" s="8">
        <v>25</v>
      </c>
      <c r="B28" s="14" t="s">
        <v>37</v>
      </c>
      <c r="C28" s="14" t="s">
        <v>37</v>
      </c>
      <c r="D28" s="8" t="s">
        <v>11</v>
      </c>
      <c r="E28" s="9">
        <v>7</v>
      </c>
      <c r="F28" s="15">
        <v>52030</v>
      </c>
      <c r="G28" s="10">
        <f t="shared" si="1"/>
        <v>364210</v>
      </c>
      <c r="H28" s="3"/>
    </row>
    <row r="29" spans="1:8" s="2" customFormat="1" ht="74.25" customHeight="1" x14ac:dyDescent="0.25">
      <c r="A29" s="8">
        <v>26</v>
      </c>
      <c r="B29" s="14" t="s">
        <v>38</v>
      </c>
      <c r="C29" s="14" t="s">
        <v>38</v>
      </c>
      <c r="D29" s="8" t="s">
        <v>11</v>
      </c>
      <c r="E29" s="9">
        <v>3</v>
      </c>
      <c r="F29" s="15">
        <v>47810</v>
      </c>
      <c r="G29" s="10">
        <f t="shared" si="1"/>
        <v>143430</v>
      </c>
      <c r="H29" s="3"/>
    </row>
    <row r="30" spans="1:8" s="2" customFormat="1" ht="34.5" customHeight="1" x14ac:dyDescent="0.25">
      <c r="A30" s="8">
        <v>27</v>
      </c>
      <c r="B30" s="14" t="s">
        <v>39</v>
      </c>
      <c r="C30" s="14" t="s">
        <v>39</v>
      </c>
      <c r="D30" s="8" t="s">
        <v>11</v>
      </c>
      <c r="E30" s="9">
        <v>1</v>
      </c>
      <c r="F30" s="15">
        <v>47810</v>
      </c>
      <c r="G30" s="10">
        <f t="shared" si="1"/>
        <v>47810</v>
      </c>
      <c r="H30" s="3"/>
    </row>
    <row r="31" spans="1:8" s="2" customFormat="1" ht="52.5" customHeight="1" x14ac:dyDescent="0.25">
      <c r="A31" s="8">
        <v>28</v>
      </c>
      <c r="B31" s="14" t="s">
        <v>40</v>
      </c>
      <c r="C31" s="14" t="s">
        <v>40</v>
      </c>
      <c r="D31" s="8" t="s">
        <v>11</v>
      </c>
      <c r="E31" s="9">
        <v>2</v>
      </c>
      <c r="F31" s="15">
        <v>50690</v>
      </c>
      <c r="G31" s="10">
        <f t="shared" si="1"/>
        <v>101380</v>
      </c>
      <c r="H31" s="3"/>
    </row>
    <row r="32" spans="1:8" s="2" customFormat="1" ht="52.5" customHeight="1" x14ac:dyDescent="0.25">
      <c r="A32" s="8">
        <v>29</v>
      </c>
      <c r="B32" s="14" t="s">
        <v>41</v>
      </c>
      <c r="C32" s="14" t="s">
        <v>41</v>
      </c>
      <c r="D32" s="8" t="s">
        <v>11</v>
      </c>
      <c r="E32" s="9">
        <v>2</v>
      </c>
      <c r="F32" s="15">
        <v>50690</v>
      </c>
      <c r="G32" s="10">
        <f t="shared" si="1"/>
        <v>101380</v>
      </c>
      <c r="H32" s="3"/>
    </row>
    <row r="33" spans="1:8" s="2" customFormat="1" ht="75" x14ac:dyDescent="0.25">
      <c r="A33" s="8">
        <v>30</v>
      </c>
      <c r="B33" s="14" t="s">
        <v>42</v>
      </c>
      <c r="C33" s="14" t="s">
        <v>42</v>
      </c>
      <c r="D33" s="8" t="s">
        <v>11</v>
      </c>
      <c r="E33" s="9">
        <v>3</v>
      </c>
      <c r="F33" s="15">
        <v>44760</v>
      </c>
      <c r="G33" s="10">
        <f t="shared" si="1"/>
        <v>134280</v>
      </c>
      <c r="H33" s="3"/>
    </row>
    <row r="34" spans="1:8" s="2" customFormat="1" ht="88.5" customHeight="1" x14ac:dyDescent="0.25">
      <c r="A34" s="8">
        <v>31</v>
      </c>
      <c r="B34" s="14" t="s">
        <v>43</v>
      </c>
      <c r="C34" s="14" t="s">
        <v>43</v>
      </c>
      <c r="D34" s="8" t="s">
        <v>11</v>
      </c>
      <c r="E34" s="9">
        <v>5</v>
      </c>
      <c r="F34" s="15">
        <v>47270</v>
      </c>
      <c r="G34" s="10">
        <f t="shared" si="1"/>
        <v>236350</v>
      </c>
      <c r="H34" s="3"/>
    </row>
    <row r="35" spans="1:8" s="2" customFormat="1" ht="69.75" customHeight="1" x14ac:dyDescent="0.25">
      <c r="A35" s="8">
        <v>32</v>
      </c>
      <c r="B35" s="14" t="s">
        <v>44</v>
      </c>
      <c r="C35" s="14" t="s">
        <v>44</v>
      </c>
      <c r="D35" s="8" t="s">
        <v>11</v>
      </c>
      <c r="E35" s="9">
        <v>1</v>
      </c>
      <c r="F35" s="15">
        <v>77000</v>
      </c>
      <c r="G35" s="10">
        <f t="shared" si="1"/>
        <v>77000</v>
      </c>
      <c r="H35" s="3"/>
    </row>
    <row r="36" spans="1:8" s="2" customFormat="1" ht="48" customHeight="1" x14ac:dyDescent="0.25">
      <c r="A36" s="8">
        <v>33</v>
      </c>
      <c r="B36" s="14" t="s">
        <v>45</v>
      </c>
      <c r="C36" s="14" t="s">
        <v>45</v>
      </c>
      <c r="D36" s="8" t="s">
        <v>11</v>
      </c>
      <c r="E36" s="9">
        <v>1</v>
      </c>
      <c r="F36" s="15">
        <v>228000</v>
      </c>
      <c r="G36" s="10">
        <f t="shared" si="1"/>
        <v>228000</v>
      </c>
      <c r="H36" s="3"/>
    </row>
    <row r="37" spans="1:8" s="2" customFormat="1" ht="46.5" customHeight="1" x14ac:dyDescent="0.25">
      <c r="A37" s="8">
        <v>34</v>
      </c>
      <c r="B37" s="14" t="s">
        <v>46</v>
      </c>
      <c r="C37" s="14" t="s">
        <v>46</v>
      </c>
      <c r="D37" s="8" t="s">
        <v>11</v>
      </c>
      <c r="E37" s="9">
        <v>19</v>
      </c>
      <c r="F37" s="15">
        <v>93700</v>
      </c>
      <c r="G37" s="10">
        <f t="shared" si="1"/>
        <v>1780300</v>
      </c>
      <c r="H37" s="3"/>
    </row>
    <row r="38" spans="1:8" s="2" customFormat="1" ht="41.25" customHeight="1" x14ac:dyDescent="0.25">
      <c r="A38" s="8">
        <v>35</v>
      </c>
      <c r="B38" s="14" t="s">
        <v>47</v>
      </c>
      <c r="C38" s="14" t="s">
        <v>47</v>
      </c>
      <c r="D38" s="8" t="s">
        <v>11</v>
      </c>
      <c r="E38" s="9">
        <v>1</v>
      </c>
      <c r="F38" s="15">
        <v>309800</v>
      </c>
      <c r="G38" s="10">
        <f t="shared" si="1"/>
        <v>309800</v>
      </c>
      <c r="H38" s="3"/>
    </row>
    <row r="39" spans="1:8" s="2" customFormat="1" ht="37.5" x14ac:dyDescent="0.25">
      <c r="A39" s="8">
        <v>36</v>
      </c>
      <c r="B39" s="14" t="s">
        <v>48</v>
      </c>
      <c r="C39" s="14" t="s">
        <v>48</v>
      </c>
      <c r="D39" s="8" t="s">
        <v>11</v>
      </c>
      <c r="E39" s="9">
        <v>17</v>
      </c>
      <c r="F39" s="15">
        <v>111350</v>
      </c>
      <c r="G39" s="10">
        <f t="shared" si="1"/>
        <v>1892950</v>
      </c>
      <c r="H39" s="3"/>
    </row>
    <row r="40" spans="1:8" s="2" customFormat="1" ht="49.5" customHeight="1" x14ac:dyDescent="0.25">
      <c r="A40" s="8">
        <v>37</v>
      </c>
      <c r="B40" s="14" t="s">
        <v>49</v>
      </c>
      <c r="C40" s="14" t="s">
        <v>49</v>
      </c>
      <c r="D40" s="8" t="s">
        <v>11</v>
      </c>
      <c r="E40" s="9">
        <v>2</v>
      </c>
      <c r="F40" s="15">
        <v>235050</v>
      </c>
      <c r="G40" s="10">
        <f t="shared" si="1"/>
        <v>470100</v>
      </c>
      <c r="H40" s="3"/>
    </row>
    <row r="41" spans="1:8" s="2" customFormat="1" ht="45.75" customHeight="1" x14ac:dyDescent="0.25">
      <c r="A41" s="8">
        <v>38</v>
      </c>
      <c r="B41" s="14" t="s">
        <v>50</v>
      </c>
      <c r="C41" s="14" t="s">
        <v>50</v>
      </c>
      <c r="D41" s="8" t="s">
        <v>11</v>
      </c>
      <c r="E41" s="9">
        <v>27</v>
      </c>
      <c r="F41" s="15">
        <v>49920</v>
      </c>
      <c r="G41" s="10">
        <f t="shared" si="1"/>
        <v>1347840</v>
      </c>
      <c r="H41" s="3"/>
    </row>
    <row r="42" spans="1:8" s="2" customFormat="1" ht="37.5" x14ac:dyDescent="0.25">
      <c r="A42" s="8">
        <v>39</v>
      </c>
      <c r="B42" s="14" t="s">
        <v>51</v>
      </c>
      <c r="C42" s="14" t="s">
        <v>51</v>
      </c>
      <c r="D42" s="8" t="s">
        <v>11</v>
      </c>
      <c r="E42" s="9">
        <v>14</v>
      </c>
      <c r="F42" s="15">
        <v>45250</v>
      </c>
      <c r="G42" s="10">
        <f t="shared" si="1"/>
        <v>633500</v>
      </c>
      <c r="H42" s="3"/>
    </row>
    <row r="43" spans="1:8" s="2" customFormat="1" ht="37.5" x14ac:dyDescent="0.25">
      <c r="A43" s="8">
        <v>40</v>
      </c>
      <c r="B43" s="14" t="s">
        <v>52</v>
      </c>
      <c r="C43" s="14" t="s">
        <v>52</v>
      </c>
      <c r="D43" s="8" t="s">
        <v>11</v>
      </c>
      <c r="E43" s="9">
        <v>1</v>
      </c>
      <c r="F43" s="15">
        <v>45250</v>
      </c>
      <c r="G43" s="10">
        <f t="shared" si="1"/>
        <v>45250</v>
      </c>
      <c r="H43" s="3"/>
    </row>
    <row r="44" spans="1:8" s="2" customFormat="1" ht="46.5" customHeight="1" x14ac:dyDescent="0.25">
      <c r="A44" s="8">
        <v>41</v>
      </c>
      <c r="B44" s="14" t="s">
        <v>53</v>
      </c>
      <c r="C44" s="14" t="s">
        <v>53</v>
      </c>
      <c r="D44" s="8" t="s">
        <v>11</v>
      </c>
      <c r="E44" s="9">
        <v>24</v>
      </c>
      <c r="F44" s="15">
        <v>49920</v>
      </c>
      <c r="G44" s="10">
        <f t="shared" si="1"/>
        <v>1198080</v>
      </c>
      <c r="H44" s="3"/>
    </row>
    <row r="45" spans="1:8" s="2" customFormat="1" ht="46.5" customHeight="1" x14ac:dyDescent="0.25">
      <c r="A45" s="8">
        <v>42</v>
      </c>
      <c r="B45" s="14" t="s">
        <v>54</v>
      </c>
      <c r="C45" s="14" t="s">
        <v>54</v>
      </c>
      <c r="D45" s="8" t="s">
        <v>11</v>
      </c>
      <c r="E45" s="9">
        <v>25</v>
      </c>
      <c r="F45" s="15">
        <v>49920</v>
      </c>
      <c r="G45" s="10">
        <f t="shared" si="1"/>
        <v>1248000</v>
      </c>
      <c r="H45" s="3"/>
    </row>
    <row r="46" spans="1:8" s="2" customFormat="1" ht="46.5" customHeight="1" x14ac:dyDescent="0.25">
      <c r="A46" s="8">
        <v>43</v>
      </c>
      <c r="B46" s="14" t="s">
        <v>55</v>
      </c>
      <c r="C46" s="14" t="s">
        <v>55</v>
      </c>
      <c r="D46" s="8" t="s">
        <v>11</v>
      </c>
      <c r="E46" s="9">
        <v>4</v>
      </c>
      <c r="F46" s="15">
        <v>45250</v>
      </c>
      <c r="G46" s="10">
        <f t="shared" si="1"/>
        <v>181000</v>
      </c>
      <c r="H46" s="3"/>
    </row>
    <row r="47" spans="1:8" s="2" customFormat="1" ht="37.5" x14ac:dyDescent="0.25">
      <c r="A47" s="8">
        <v>44</v>
      </c>
      <c r="B47" s="14" t="s">
        <v>56</v>
      </c>
      <c r="C47" s="14" t="s">
        <v>56</v>
      </c>
      <c r="D47" s="8" t="s">
        <v>11</v>
      </c>
      <c r="E47" s="9">
        <v>3</v>
      </c>
      <c r="F47" s="15">
        <v>45250</v>
      </c>
      <c r="G47" s="10">
        <f t="shared" si="1"/>
        <v>135750</v>
      </c>
      <c r="H47" s="3"/>
    </row>
    <row r="48" spans="1:8" s="2" customFormat="1" ht="37.5" x14ac:dyDescent="0.25">
      <c r="A48" s="8">
        <v>45</v>
      </c>
      <c r="B48" s="14" t="s">
        <v>57</v>
      </c>
      <c r="C48" s="14" t="s">
        <v>57</v>
      </c>
      <c r="D48" s="8" t="s">
        <v>11</v>
      </c>
      <c r="E48" s="9">
        <v>2</v>
      </c>
      <c r="F48" s="15">
        <v>45250</v>
      </c>
      <c r="G48" s="10">
        <f t="shared" si="1"/>
        <v>90500</v>
      </c>
      <c r="H48" s="3"/>
    </row>
    <row r="49" spans="1:8" s="2" customFormat="1" ht="37.5" x14ac:dyDescent="0.25">
      <c r="A49" s="8">
        <v>46</v>
      </c>
      <c r="B49" s="14" t="s">
        <v>58</v>
      </c>
      <c r="C49" s="14" t="s">
        <v>58</v>
      </c>
      <c r="D49" s="8" t="s">
        <v>11</v>
      </c>
      <c r="E49" s="9">
        <v>1</v>
      </c>
      <c r="F49" s="15">
        <v>45250</v>
      </c>
      <c r="G49" s="10">
        <f t="shared" si="1"/>
        <v>45250</v>
      </c>
      <c r="H49" s="3"/>
    </row>
    <row r="50" spans="1:8" s="2" customFormat="1" ht="37.5" x14ac:dyDescent="0.25">
      <c r="A50" s="8">
        <v>47</v>
      </c>
      <c r="B50" s="14" t="s">
        <v>59</v>
      </c>
      <c r="C50" s="14" t="s">
        <v>59</v>
      </c>
      <c r="D50" s="8" t="s">
        <v>11</v>
      </c>
      <c r="E50" s="9">
        <v>2</v>
      </c>
      <c r="F50" s="15">
        <v>45250</v>
      </c>
      <c r="G50" s="10">
        <f t="shared" si="1"/>
        <v>90500</v>
      </c>
      <c r="H50" s="3"/>
    </row>
    <row r="51" spans="1:8" s="2" customFormat="1" ht="48" customHeight="1" x14ac:dyDescent="0.25">
      <c r="A51" s="8">
        <v>48</v>
      </c>
      <c r="B51" s="14" t="s">
        <v>60</v>
      </c>
      <c r="C51" s="14" t="s">
        <v>60</v>
      </c>
      <c r="D51" s="8" t="s">
        <v>11</v>
      </c>
      <c r="E51" s="9">
        <v>2</v>
      </c>
      <c r="F51" s="15">
        <v>58900</v>
      </c>
      <c r="G51" s="10">
        <f t="shared" si="1"/>
        <v>117800</v>
      </c>
      <c r="H51" s="3"/>
    </row>
    <row r="52" spans="1:8" s="2" customFormat="1" ht="62.25" customHeight="1" x14ac:dyDescent="0.25">
      <c r="A52" s="8">
        <v>49</v>
      </c>
      <c r="B52" s="14" t="s">
        <v>61</v>
      </c>
      <c r="C52" s="14" t="s">
        <v>61</v>
      </c>
      <c r="D52" s="8" t="s">
        <v>11</v>
      </c>
      <c r="E52" s="9">
        <v>7</v>
      </c>
      <c r="F52" s="15">
        <v>312900</v>
      </c>
      <c r="G52" s="10">
        <f t="shared" si="1"/>
        <v>2190300</v>
      </c>
      <c r="H52" s="3"/>
    </row>
    <row r="53" spans="1:8" s="2" customFormat="1" ht="48" customHeight="1" x14ac:dyDescent="0.25">
      <c r="A53" s="8">
        <v>50</v>
      </c>
      <c r="B53" s="14" t="s">
        <v>62</v>
      </c>
      <c r="C53" s="14" t="s">
        <v>62</v>
      </c>
      <c r="D53" s="8" t="s">
        <v>11</v>
      </c>
      <c r="E53" s="9">
        <v>43</v>
      </c>
      <c r="F53" s="15">
        <v>14725</v>
      </c>
      <c r="G53" s="10">
        <f t="shared" si="1"/>
        <v>633175</v>
      </c>
      <c r="H53" s="3"/>
    </row>
    <row r="54" spans="1:8" s="2" customFormat="1" ht="93.75" x14ac:dyDescent="0.25">
      <c r="A54" s="8">
        <v>51</v>
      </c>
      <c r="B54" s="14" t="s">
        <v>63</v>
      </c>
      <c r="C54" s="14" t="s">
        <v>63</v>
      </c>
      <c r="D54" s="8" t="s">
        <v>11</v>
      </c>
      <c r="E54" s="9">
        <v>31</v>
      </c>
      <c r="F54" s="15">
        <v>52560</v>
      </c>
      <c r="G54" s="10">
        <f t="shared" si="1"/>
        <v>1629360</v>
      </c>
      <c r="H54" s="3"/>
    </row>
    <row r="55" spans="1:8" s="2" customFormat="1" ht="56.25" x14ac:dyDescent="0.25">
      <c r="A55" s="8">
        <v>52</v>
      </c>
      <c r="B55" s="14" t="s">
        <v>64</v>
      </c>
      <c r="C55" s="14" t="s">
        <v>64</v>
      </c>
      <c r="D55" s="8" t="s">
        <v>11</v>
      </c>
      <c r="E55" s="9">
        <v>10</v>
      </c>
      <c r="F55" s="15">
        <v>21300</v>
      </c>
      <c r="G55" s="10">
        <f t="shared" si="1"/>
        <v>213000</v>
      </c>
      <c r="H55" s="3"/>
    </row>
    <row r="56" spans="1:8" s="22" customFormat="1" ht="44.25" customHeight="1" x14ac:dyDescent="0.25">
      <c r="A56" s="16">
        <v>53</v>
      </c>
      <c r="B56" s="17" t="s">
        <v>65</v>
      </c>
      <c r="C56" s="17" t="s">
        <v>65</v>
      </c>
      <c r="D56" s="16" t="s">
        <v>10</v>
      </c>
      <c r="E56" s="18">
        <v>14</v>
      </c>
      <c r="F56" s="19">
        <v>128000</v>
      </c>
      <c r="G56" s="20">
        <f t="shared" ref="G56:G59" si="2">F56*E56</f>
        <v>1792000</v>
      </c>
      <c r="H56" s="21"/>
    </row>
    <row r="57" spans="1:8" s="2" customFormat="1" ht="44.25" customHeight="1" x14ac:dyDescent="0.25">
      <c r="A57" s="8">
        <v>54</v>
      </c>
      <c r="B57" s="14" t="s">
        <v>66</v>
      </c>
      <c r="C57" s="14" t="s">
        <v>66</v>
      </c>
      <c r="D57" s="8" t="s">
        <v>10</v>
      </c>
      <c r="E57" s="9">
        <v>1</v>
      </c>
      <c r="F57" s="15">
        <v>280000</v>
      </c>
      <c r="G57" s="10">
        <f t="shared" si="2"/>
        <v>280000</v>
      </c>
      <c r="H57" s="3"/>
    </row>
    <row r="58" spans="1:8" s="2" customFormat="1" ht="44.25" customHeight="1" x14ac:dyDescent="0.25">
      <c r="A58" s="8">
        <v>55</v>
      </c>
      <c r="B58" s="14" t="s">
        <v>67</v>
      </c>
      <c r="C58" s="14" t="s">
        <v>69</v>
      </c>
      <c r="D58" s="8" t="s">
        <v>11</v>
      </c>
      <c r="E58" s="9">
        <v>19</v>
      </c>
      <c r="F58" s="15">
        <v>8550</v>
      </c>
      <c r="G58" s="10">
        <f t="shared" si="2"/>
        <v>162450</v>
      </c>
      <c r="H58" s="3"/>
    </row>
    <row r="59" spans="1:8" s="2" customFormat="1" ht="44.25" customHeight="1" x14ac:dyDescent="0.25">
      <c r="A59" s="8">
        <v>56</v>
      </c>
      <c r="B59" s="14" t="s">
        <v>68</v>
      </c>
      <c r="C59" s="14" t="s">
        <v>68</v>
      </c>
      <c r="D59" s="8" t="s">
        <v>11</v>
      </c>
      <c r="E59" s="9">
        <v>15</v>
      </c>
      <c r="F59" s="15">
        <v>29000</v>
      </c>
      <c r="G59" s="10">
        <f t="shared" si="2"/>
        <v>435000</v>
      </c>
      <c r="H59" s="3"/>
    </row>
    <row r="60" spans="1:8" s="2" customFormat="1" ht="325.5" customHeight="1" x14ac:dyDescent="0.25">
      <c r="A60" s="24" t="s">
        <v>12</v>
      </c>
      <c r="B60" s="24"/>
      <c r="C60" s="24"/>
      <c r="D60" s="24"/>
      <c r="E60" s="24"/>
      <c r="F60" s="24"/>
      <c r="G60" s="24"/>
      <c r="H60" s="3"/>
    </row>
    <row r="61" spans="1:8" ht="18.75" x14ac:dyDescent="0.25">
      <c r="A61" s="5"/>
      <c r="B61" s="5"/>
      <c r="C61" s="11"/>
      <c r="D61" s="5"/>
      <c r="E61" s="12"/>
      <c r="F61" s="12"/>
      <c r="G61" s="12"/>
    </row>
    <row r="62" spans="1:8" ht="21.75" customHeight="1" x14ac:dyDescent="0.25">
      <c r="A62" s="5"/>
      <c r="B62" s="13" t="s">
        <v>8</v>
      </c>
      <c r="C62" s="13" t="s">
        <v>9</v>
      </c>
      <c r="D62" s="5"/>
      <c r="E62" s="5"/>
      <c r="F62" s="5"/>
      <c r="G62" s="5"/>
    </row>
    <row r="63" spans="1:8" ht="21.75" customHeight="1" x14ac:dyDescent="0.25"/>
    <row r="64" spans="1:8" ht="21.75" customHeight="1" x14ac:dyDescent="0.25"/>
    <row r="65" ht="21.75" customHeight="1" x14ac:dyDescent="0.25"/>
  </sheetData>
  <autoFilter ref="A3:H60"/>
  <mergeCells count="3">
    <mergeCell ref="A2:G2"/>
    <mergeCell ref="A60:G60"/>
    <mergeCell ref="C1:G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Жантурин Нуржан Бурангалиевич</cp:lastModifiedBy>
  <cp:lastPrinted>2022-07-14T11:26:53Z</cp:lastPrinted>
  <dcterms:created xsi:type="dcterms:W3CDTF">2019-09-03T05:19:58Z</dcterms:created>
  <dcterms:modified xsi:type="dcterms:W3CDTF">2022-09-14T11:06:48Z</dcterms:modified>
</cp:coreProperties>
</file>